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Marches\MARCHES 2025\Services\25 017 - Désinsectisation des blattes et désinsectisation ponctuelles d'autres insectes sur les sites du Bas-Rhin\0- PREPARATION - DOCUMENTS DE TRAVAIL\25 017_DCE\"/>
    </mc:Choice>
  </mc:AlternateContent>
  <xr:revisionPtr revIDLastSave="0" documentId="13_ncr:1_{2ED74925-7274-4254-9749-D0297C8C91E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5 017_Annexe financière" sheetId="12" r:id="rId1"/>
  </sheets>
  <definedNames>
    <definedName name="_xlnm.Print_Area" localSheetId="0">'25 017_Annexe financière'!$A$1:$F$72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12" l="1"/>
  <c r="F53" i="12"/>
  <c r="F51" i="12"/>
  <c r="F37" i="12"/>
  <c r="D37" i="12"/>
  <c r="D51" i="12"/>
  <c r="F67" i="12"/>
  <c r="F62" i="12"/>
  <c r="F50" i="12"/>
  <c r="F49" i="12"/>
  <c r="F48" i="12"/>
  <c r="F47" i="12"/>
  <c r="F46" i="12"/>
  <c r="F45" i="12"/>
  <c r="F44" i="12"/>
  <c r="F43" i="12"/>
  <c r="F42" i="12"/>
  <c r="F41" i="12"/>
  <c r="F40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</calcChain>
</file>

<file path=xl/sharedStrings.xml><?xml version="1.0" encoding="utf-8"?>
<sst xmlns="http://schemas.openxmlformats.org/spreadsheetml/2006/main" count="120" uniqueCount="75">
  <si>
    <t>TOTAL annuel HT</t>
  </si>
  <si>
    <t>TOTAL annuel TTC</t>
  </si>
  <si>
    <t>A</t>
  </si>
  <si>
    <t>B</t>
  </si>
  <si>
    <t>C</t>
  </si>
  <si>
    <t>D</t>
  </si>
  <si>
    <t>E</t>
  </si>
  <si>
    <t>F</t>
  </si>
  <si>
    <t>Résidence Les Agapanthes</t>
  </si>
  <si>
    <t>Résidence Les Houblonnières</t>
  </si>
  <si>
    <t>Décomposition du prix global et forfaitaire (DPGF)</t>
  </si>
  <si>
    <t>SERVICES CENTRAUX, CITES ET RESIDENCES UNIVERSITAIRES</t>
  </si>
  <si>
    <t>Services centraux</t>
  </si>
  <si>
    <t>Prix forfaitaire annuel H.T.</t>
  </si>
  <si>
    <t>T.V.A.</t>
  </si>
  <si>
    <t>Prix forfaitaire annuel T.T.C.</t>
  </si>
  <si>
    <t>Cité universitaire Gallia</t>
  </si>
  <si>
    <t>Cité universitaire Somme</t>
  </si>
  <si>
    <t>Cité universitaire Paul Appell</t>
  </si>
  <si>
    <t>2 passages printemps/automne (pas début septembre)</t>
  </si>
  <si>
    <t>Résidence Les Cattleyas</t>
  </si>
  <si>
    <t>Résidence Le Bruckhof</t>
  </si>
  <si>
    <t>Cité universitaire Robertsau</t>
  </si>
  <si>
    <t>Cité universitaire Alfred Weiss 1</t>
  </si>
  <si>
    <t>Cité universitaire Alfred Weiss 2</t>
  </si>
  <si>
    <t>1A</t>
  </si>
  <si>
    <t>1B</t>
  </si>
  <si>
    <t>2A</t>
  </si>
  <si>
    <t>2B</t>
  </si>
  <si>
    <t>3A</t>
  </si>
  <si>
    <t>3B</t>
  </si>
  <si>
    <t>Bâtiments</t>
  </si>
  <si>
    <t>4 passages - 1 par trimestre</t>
  </si>
  <si>
    <t>Résidence Les Flamboyants</t>
  </si>
  <si>
    <t>Résidence Les Héliotropes</t>
  </si>
  <si>
    <t xml:space="preserve">Résidence des Alternants </t>
  </si>
  <si>
    <t>2 passages</t>
  </si>
  <si>
    <t>RESTAURATION</t>
  </si>
  <si>
    <t>Restaurant universitaire Gallia</t>
  </si>
  <si>
    <t>Sous-total annuel</t>
  </si>
  <si>
    <t>Cafétéria La petite Gallia</t>
  </si>
  <si>
    <t>Restaurant universitaire Esplanade</t>
  </si>
  <si>
    <t>Cafétéria La Misha</t>
  </si>
  <si>
    <t>2 passages mai/septembre</t>
  </si>
  <si>
    <t>Cafétéria Le Patio</t>
  </si>
  <si>
    <t>Restaurant universitaire Paul Appell</t>
  </si>
  <si>
    <t>Restaurant universitaire Illkirch</t>
  </si>
  <si>
    <t>Restaurant universitaire Cronenbourg</t>
  </si>
  <si>
    <t>4 passages mars/juin/septembre/décembre</t>
  </si>
  <si>
    <t>Cafétéria du P.E.G.E.</t>
  </si>
  <si>
    <t>Blattes : passages annuels : fréquences et périodes. Observations utiles.</t>
  </si>
  <si>
    <t>Sites</t>
  </si>
  <si>
    <t>00:00h</t>
  </si>
  <si>
    <t>Type de prestation</t>
  </si>
  <si>
    <t>Cités et résidences universitaires</t>
  </si>
  <si>
    <t>Prix forfaitaire par prestation à la demande en € HT</t>
  </si>
  <si>
    <t>Prix forfaitaire par prestation à la demande en € T.T.C.</t>
  </si>
  <si>
    <t>A et A' bureaux</t>
  </si>
  <si>
    <t>2 passages février/août</t>
  </si>
  <si>
    <t>2 passages - 1 par semestre</t>
  </si>
  <si>
    <t>3 passages janvier/mai/fin août</t>
  </si>
  <si>
    <t>3 passages janvier/mai/septembre</t>
  </si>
  <si>
    <t>Cafétéria fac de Droit</t>
  </si>
  <si>
    <t>Cafétéria du Cardo</t>
  </si>
  <si>
    <t>Prestation ponctuelle de destruction de nids de guêpes, de frelons, de fourmis et d'autres insectes</t>
  </si>
  <si>
    <t>Services centraux, restaurants universitaires et cafétérias</t>
  </si>
  <si>
    <t>Indiquez un délai pour une intervention ponctuelle dès information de la part du responsable de site.</t>
  </si>
  <si>
    <t>Salle de spectacle Pokop</t>
  </si>
  <si>
    <r>
      <t xml:space="preserve">Prestations préventives donnant lieu à l'émission d'un bon de commande par année d'exécution :
</t>
    </r>
    <r>
      <rPr>
        <b/>
        <i/>
        <sz val="11"/>
        <color rgb="FFFF0000"/>
        <rFont val="Calibri"/>
        <family val="2"/>
        <scheme val="minor"/>
      </rPr>
      <t>Ces prestations peuvent être complétées par des prestations supplémentaires en cas d’infestation sans majoration de prix pour le Crous de Strasbourg</t>
    </r>
    <r>
      <rPr>
        <b/>
        <sz val="12"/>
        <color rgb="FFFF0000"/>
        <rFont val="Calibri"/>
        <family val="2"/>
        <scheme val="minor"/>
      </rPr>
      <t xml:space="preserve">
le CCTP fourni les informations concernant les locaux à traiter</t>
    </r>
  </si>
  <si>
    <t>Accord-cadre n°25 017 : Désinsectisation des blattes et désinsectisation ponctuelles d'autres insectes sur les sites du Bas-Rhin</t>
  </si>
  <si>
    <t xml:space="preserve">2 passages printemps/automne (pas début septembre) </t>
  </si>
  <si>
    <t xml:space="preserve">2 passages printemps/automne (pas début septembre)  </t>
  </si>
  <si>
    <t xml:space="preserve">2 passages printemps/automne </t>
  </si>
  <si>
    <t>ANNEXE FINANCIERE N°25 017</t>
  </si>
  <si>
    <t xml:space="preserve">Prestations curatives avec émission de bons de commande à la survenance du besoin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</si>
</sst>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-F400]h:mm:ss\ AM/PM"/>
  </numFmts>
  <fonts count="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lbertus MT Lt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4"/>
      <name val="Calibri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Albertus MT Lt"/>
    </font>
    <font>
      <b/>
      <sz val="12"/>
      <color rgb="FFFF0000"/>
      <name val="Calibri"/>
      <family val="2"/>
      <scheme val="minor"/>
    </font>
    <font>
      <sz val="10"/>
      <name val="Tahoma"/>
      <family val="2"/>
    </font>
    <font>
      <b/>
      <i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1" fillId="0" borderId="0"/>
    <xf numFmtId="0" fontId="2" fillId="0" borderId="0"/>
    <xf numFmtId="0" fontId="12" fillId="0" borderId="0"/>
    <xf numFmtId="0" fontId="1" fillId="0" borderId="0"/>
    <xf numFmtId="0" fontId="17" fillId="0" borderId="0"/>
    <xf numFmtId="0" fontId="1" fillId="0" borderId="0"/>
    <xf numFmtId="0" fontId="11" fillId="0" borderId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9" fontId="7" fillId="0" borderId="9" xfId="0" applyNumberFormat="1" applyFont="1" applyBorder="1" applyAlignment="1">
      <alignment horizontal="center" vertical="center" wrapText="1"/>
    </xf>
    <xf numFmtId="9" fontId="7" fillId="0" borderId="6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6" fillId="0" borderId="5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9" fontId="7" fillId="0" borderId="7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2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29" xfId="0" applyNumberFormat="1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64" fontId="6" fillId="0" borderId="3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165" fontId="5" fillId="0" borderId="32" xfId="0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5" fillId="0" borderId="0" xfId="8" applyFont="1" applyAlignment="1">
      <alignment horizontal="center" wrapText="1"/>
    </xf>
    <xf numFmtId="0" fontId="13" fillId="0" borderId="0" xfId="8" applyFont="1" applyAlignment="1">
      <alignment horizontal="center" wrapText="1"/>
    </xf>
    <xf numFmtId="0" fontId="16" fillId="0" borderId="0" xfId="8" applyFont="1" applyAlignment="1">
      <alignment horizontal="center" wrapText="1"/>
    </xf>
    <xf numFmtId="0" fontId="14" fillId="0" borderId="0" xfId="8" applyFont="1" applyAlignment="1">
      <alignment horizontal="center" wrapText="1"/>
    </xf>
    <xf numFmtId="0" fontId="20" fillId="0" borderId="0" xfId="8" applyFont="1" applyAlignment="1">
      <alignment horizontal="justify"/>
    </xf>
    <xf numFmtId="0" fontId="6" fillId="0" borderId="15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9" fontId="5" fillId="0" borderId="19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64" fontId="8" fillId="3" borderId="28" xfId="0" applyNumberFormat="1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48" xfId="0" applyNumberFormat="1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9" fontId="5" fillId="3" borderId="2" xfId="0" applyNumberFormat="1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164" fontId="23" fillId="4" borderId="2" xfId="0" applyNumberFormat="1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164" fontId="8" fillId="3" borderId="26" xfId="0" applyNumberFormat="1" applyFont="1" applyFill="1" applyBorder="1" applyAlignment="1">
      <alignment horizontal="center" vertical="center" wrapText="1"/>
    </xf>
    <xf numFmtId="9" fontId="6" fillId="3" borderId="4" xfId="0" applyNumberFormat="1" applyFont="1" applyFill="1" applyBorder="1" applyAlignment="1">
      <alignment horizontal="center" vertical="center" wrapText="1"/>
    </xf>
    <xf numFmtId="164" fontId="8" fillId="3" borderId="12" xfId="0" applyNumberFormat="1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horizontal="center" vertical="center" wrapText="1"/>
    </xf>
    <xf numFmtId="0" fontId="10" fillId="2" borderId="45" xfId="0" applyFont="1" applyFill="1" applyBorder="1" applyAlignment="1">
      <alignment horizontal="center" vertical="center" wrapText="1"/>
    </xf>
    <xf numFmtId="164" fontId="7" fillId="0" borderId="38" xfId="0" applyNumberFormat="1" applyFont="1" applyBorder="1" applyAlignment="1">
      <alignment horizontal="center" vertical="center" wrapText="1"/>
    </xf>
    <xf numFmtId="164" fontId="7" fillId="0" borderId="34" xfId="0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</cellXfs>
  <cellStyles count="11">
    <cellStyle name="Normal" xfId="0" builtinId="0"/>
    <cellStyle name="Normal 2" xfId="2" xr:uid="{00000000-0005-0000-0000-000001000000}"/>
    <cellStyle name="Normal 2 2" xfId="4" xr:uid="{00000000-0005-0000-0000-000002000000}"/>
    <cellStyle name="Normal 2 2 2" xfId="8" xr:uid="{00000000-0005-0000-0000-000003000000}"/>
    <cellStyle name="Normal 2 3" xfId="6" xr:uid="{00000000-0005-0000-0000-000004000000}"/>
    <cellStyle name="Normal 3" xfId="1" xr:uid="{00000000-0005-0000-0000-000005000000}"/>
    <cellStyle name="Normal 3 2" xfId="9" xr:uid="{00000000-0005-0000-0000-000006000000}"/>
    <cellStyle name="Normal 3 3" xfId="5" xr:uid="{00000000-0005-0000-0000-000007000000}"/>
    <cellStyle name="Normal 4" xfId="3" xr:uid="{00000000-0005-0000-0000-000008000000}"/>
    <cellStyle name="Normal 4 2" xfId="10" xr:uid="{00000000-0005-0000-0000-000009000000}"/>
    <cellStyle name="Normal 4 3" xfId="7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720000</xdr:colOff>
      <xdr:row>2</xdr:row>
      <xdr:rowOff>225220</xdr:rowOff>
    </xdr:to>
    <xdr:pic>
      <xdr:nvPicPr>
        <xdr:cNvPr id="2" name="Image 1" descr="C:\Users\vu\Desktop\logo\Crous-logo-strasbourg.png">
          <a:extLst>
            <a:ext uri="{FF2B5EF4-FFF2-40B4-BE49-F238E27FC236}">
              <a16:creationId xmlns:a16="http://schemas.microsoft.com/office/drawing/2014/main" id="{D48D5EB5-AB9C-46A8-9D08-6D1E21BFEA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0000" cy="6952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A9124-349B-4769-AD9D-AA464C67C6AD}">
  <dimension ref="A1:G75"/>
  <sheetViews>
    <sheetView tabSelected="1" showWhiteSpace="0" zoomScale="110" zoomScaleNormal="110" zoomScaleSheetLayoutView="50" workbookViewId="0">
      <selection activeCell="D37" sqref="D37"/>
    </sheetView>
  </sheetViews>
  <sheetFormatPr baseColWidth="10" defaultColWidth="11.42578125" defaultRowHeight="14.25"/>
  <cols>
    <col min="1" max="1" width="29.42578125" style="1" customWidth="1"/>
    <col min="2" max="2" width="22.28515625" style="1" customWidth="1"/>
    <col min="3" max="3" width="33.7109375" style="1" customWidth="1"/>
    <col min="4" max="4" width="19.5703125" style="1" customWidth="1"/>
    <col min="5" max="5" width="21.7109375" style="1" customWidth="1"/>
    <col min="6" max="6" width="31.28515625" style="1" customWidth="1"/>
    <col min="7" max="16384" width="11.42578125" style="1"/>
  </cols>
  <sheetData>
    <row r="1" spans="1:7" ht="15" thickBot="1"/>
    <row r="2" spans="1:7" ht="22.5" customHeight="1">
      <c r="B2" s="111" t="s">
        <v>69</v>
      </c>
      <c r="C2" s="112"/>
      <c r="D2" s="112"/>
      <c r="E2" s="112"/>
      <c r="F2" s="113"/>
      <c r="G2" s="84"/>
    </row>
    <row r="3" spans="1:7" ht="19.5" thickBot="1">
      <c r="B3" s="133" t="s">
        <v>73</v>
      </c>
      <c r="C3" s="134"/>
      <c r="D3" s="134"/>
      <c r="E3" s="134"/>
      <c r="F3" s="135"/>
    </row>
    <row r="4" spans="1:7" ht="16.5" thickBot="1">
      <c r="A4" s="85"/>
      <c r="B4" s="85"/>
      <c r="C4" s="85"/>
      <c r="D4" s="85"/>
      <c r="E4" s="85"/>
      <c r="F4" s="85"/>
    </row>
    <row r="5" spans="1:7" ht="45" customHeight="1" thickBot="1">
      <c r="A5" s="118" t="s">
        <v>68</v>
      </c>
      <c r="B5" s="119"/>
      <c r="C5" s="119"/>
      <c r="D5" s="119"/>
      <c r="E5" s="119"/>
      <c r="F5" s="120"/>
    </row>
    <row r="6" spans="1:7" ht="21" customHeight="1" thickBot="1">
      <c r="A6" s="86"/>
      <c r="B6" s="86"/>
      <c r="C6" s="86"/>
      <c r="D6" s="86"/>
      <c r="E6" s="86"/>
      <c r="F6" s="86"/>
    </row>
    <row r="7" spans="1:7" ht="26.25" customHeight="1" thickBot="1">
      <c r="A7" s="136" t="s">
        <v>10</v>
      </c>
      <c r="B7" s="137"/>
      <c r="C7" s="137"/>
      <c r="D7" s="137"/>
      <c r="E7" s="137"/>
      <c r="F7" s="138"/>
    </row>
    <row r="8" spans="1:7" ht="45" customHeight="1" thickBot="1">
      <c r="A8" s="139" t="s">
        <v>11</v>
      </c>
      <c r="B8" s="140" t="s">
        <v>31</v>
      </c>
      <c r="C8" s="140" t="s">
        <v>50</v>
      </c>
      <c r="D8" s="140" t="s">
        <v>13</v>
      </c>
      <c r="E8" s="140" t="s">
        <v>14</v>
      </c>
      <c r="F8" s="141" t="s">
        <v>15</v>
      </c>
    </row>
    <row r="9" spans="1:7" ht="26.25" customHeight="1" thickBot="1">
      <c r="A9" s="82" t="s">
        <v>12</v>
      </c>
      <c r="B9" s="6">
        <v>1</v>
      </c>
      <c r="C9" s="6" t="s">
        <v>36</v>
      </c>
      <c r="D9" s="36">
        <v>0</v>
      </c>
      <c r="E9" s="25">
        <v>0.2</v>
      </c>
      <c r="F9" s="41">
        <f>D9*1.2</f>
        <v>0</v>
      </c>
    </row>
    <row r="10" spans="1:7" ht="34.5" customHeight="1" thickBot="1">
      <c r="A10" s="83" t="s">
        <v>16</v>
      </c>
      <c r="B10" s="22">
        <v>1</v>
      </c>
      <c r="C10" s="22" t="s">
        <v>36</v>
      </c>
      <c r="D10" s="7">
        <v>0</v>
      </c>
      <c r="E10" s="9">
        <v>0.1</v>
      </c>
      <c r="F10" s="41">
        <f t="shared" ref="F10:F35" si="0">D10*1.1</f>
        <v>0</v>
      </c>
    </row>
    <row r="11" spans="1:7" ht="30.75" customHeight="1" thickBot="1">
      <c r="A11" s="83" t="s">
        <v>17</v>
      </c>
      <c r="B11" s="22">
        <v>1</v>
      </c>
      <c r="C11" s="22" t="s">
        <v>72</v>
      </c>
      <c r="D11" s="7">
        <v>0</v>
      </c>
      <c r="E11" s="9">
        <v>0.1</v>
      </c>
      <c r="F11" s="41">
        <f t="shared" si="0"/>
        <v>0</v>
      </c>
    </row>
    <row r="12" spans="1:7" ht="33.6" customHeight="1">
      <c r="A12" s="121" t="s">
        <v>18</v>
      </c>
      <c r="B12" s="5" t="s">
        <v>57</v>
      </c>
      <c r="C12" s="6" t="s">
        <v>32</v>
      </c>
      <c r="D12" s="36">
        <v>0</v>
      </c>
      <c r="E12" s="25">
        <v>0.1</v>
      </c>
      <c r="F12" s="37">
        <f t="shared" si="0"/>
        <v>0</v>
      </c>
    </row>
    <row r="13" spans="1:7" ht="30.75" customHeight="1">
      <c r="A13" s="122"/>
      <c r="B13" s="3" t="s">
        <v>3</v>
      </c>
      <c r="C13" s="3" t="s">
        <v>70</v>
      </c>
      <c r="D13" s="4">
        <v>0</v>
      </c>
      <c r="E13" s="23">
        <v>0.1</v>
      </c>
      <c r="F13" s="44">
        <f t="shared" si="0"/>
        <v>0</v>
      </c>
    </row>
    <row r="14" spans="1:7" ht="33.75" customHeight="1">
      <c r="A14" s="122"/>
      <c r="B14" s="3" t="s">
        <v>4</v>
      </c>
      <c r="C14" s="3" t="s">
        <v>71</v>
      </c>
      <c r="D14" s="4">
        <v>0</v>
      </c>
      <c r="E14" s="23">
        <v>0.1</v>
      </c>
      <c r="F14" s="44">
        <f t="shared" si="0"/>
        <v>0</v>
      </c>
    </row>
    <row r="15" spans="1:7" ht="30" customHeight="1">
      <c r="A15" s="122"/>
      <c r="B15" s="3" t="s">
        <v>5</v>
      </c>
      <c r="C15" s="3" t="s">
        <v>19</v>
      </c>
      <c r="D15" s="4">
        <v>0</v>
      </c>
      <c r="E15" s="23">
        <v>0.1</v>
      </c>
      <c r="F15" s="44">
        <f t="shared" si="0"/>
        <v>0</v>
      </c>
    </row>
    <row r="16" spans="1:7" ht="32.65" customHeight="1">
      <c r="A16" s="122"/>
      <c r="B16" s="3" t="s">
        <v>6</v>
      </c>
      <c r="C16" s="3" t="s">
        <v>19</v>
      </c>
      <c r="D16" s="4">
        <v>0</v>
      </c>
      <c r="E16" s="23">
        <v>0.1</v>
      </c>
      <c r="F16" s="44">
        <f t="shared" si="0"/>
        <v>0</v>
      </c>
    </row>
    <row r="17" spans="1:6" ht="31.9" customHeight="1">
      <c r="A17" s="122"/>
      <c r="B17" s="3" t="s">
        <v>7</v>
      </c>
      <c r="C17" s="3" t="s">
        <v>19</v>
      </c>
      <c r="D17" s="4">
        <v>0</v>
      </c>
      <c r="E17" s="23">
        <v>0.1</v>
      </c>
      <c r="F17" s="44">
        <f t="shared" si="0"/>
        <v>0</v>
      </c>
    </row>
    <row r="18" spans="1:6" ht="34.5" customHeight="1">
      <c r="A18" s="55"/>
      <c r="B18" s="54" t="s">
        <v>2</v>
      </c>
      <c r="C18" s="11" t="s">
        <v>19</v>
      </c>
      <c r="D18" s="13">
        <v>0</v>
      </c>
      <c r="E18" s="15">
        <v>0.1</v>
      </c>
      <c r="F18" s="44">
        <f t="shared" si="0"/>
        <v>0</v>
      </c>
    </row>
    <row r="19" spans="1:6" ht="34.5" customHeight="1">
      <c r="A19" s="57" t="s">
        <v>33</v>
      </c>
      <c r="B19" s="53" t="s">
        <v>3</v>
      </c>
      <c r="C19" s="12" t="s">
        <v>19</v>
      </c>
      <c r="D19" s="14">
        <v>0</v>
      </c>
      <c r="E19" s="19">
        <v>0.1</v>
      </c>
      <c r="F19" s="43">
        <f t="shared" si="0"/>
        <v>0</v>
      </c>
    </row>
    <row r="20" spans="1:6" ht="34.5" customHeight="1" thickBot="1">
      <c r="A20" s="56"/>
      <c r="B20" s="59" t="s">
        <v>4</v>
      </c>
      <c r="C20" s="16" t="s">
        <v>19</v>
      </c>
      <c r="D20" s="17">
        <v>0</v>
      </c>
      <c r="E20" s="18">
        <v>0.1</v>
      </c>
      <c r="F20" s="42">
        <f t="shared" si="0"/>
        <v>0</v>
      </c>
    </row>
    <row r="21" spans="1:6" ht="29.25" customHeight="1">
      <c r="A21" s="123" t="s">
        <v>23</v>
      </c>
      <c r="B21" s="47" t="s">
        <v>2</v>
      </c>
      <c r="C21" s="6" t="s">
        <v>19</v>
      </c>
      <c r="D21" s="48">
        <v>0</v>
      </c>
      <c r="E21" s="31">
        <v>0.1</v>
      </c>
      <c r="F21" s="37">
        <f t="shared" si="0"/>
        <v>0</v>
      </c>
    </row>
    <row r="22" spans="1:6" ht="31.5" customHeight="1">
      <c r="A22" s="124"/>
      <c r="B22" s="2" t="s">
        <v>3</v>
      </c>
      <c r="C22" s="11" t="s">
        <v>19</v>
      </c>
      <c r="D22" s="13">
        <v>0</v>
      </c>
      <c r="E22" s="15">
        <v>0.1</v>
      </c>
      <c r="F22" s="44">
        <f t="shared" si="0"/>
        <v>0</v>
      </c>
    </row>
    <row r="23" spans="1:6" ht="36" customHeight="1">
      <c r="A23" s="32" t="s">
        <v>24</v>
      </c>
      <c r="B23" s="11" t="s">
        <v>4</v>
      </c>
      <c r="C23" s="11" t="s">
        <v>19</v>
      </c>
      <c r="D23" s="13">
        <v>0</v>
      </c>
      <c r="E23" s="15">
        <v>0.1</v>
      </c>
      <c r="F23" s="44">
        <f t="shared" si="0"/>
        <v>0</v>
      </c>
    </row>
    <row r="24" spans="1:6" ht="33.75" customHeight="1">
      <c r="A24" s="33" t="s">
        <v>20</v>
      </c>
      <c r="B24" s="11">
        <v>1</v>
      </c>
      <c r="C24" s="11" t="s">
        <v>19</v>
      </c>
      <c r="D24" s="13">
        <v>0</v>
      </c>
      <c r="E24" s="15">
        <v>0.1</v>
      </c>
      <c r="F24" s="44">
        <f t="shared" si="0"/>
        <v>0</v>
      </c>
    </row>
    <row r="25" spans="1:6" ht="33.75" customHeight="1" thickBot="1">
      <c r="A25" s="29" t="s">
        <v>21</v>
      </c>
      <c r="B25" s="30">
        <v>1</v>
      </c>
      <c r="C25" s="30" t="s">
        <v>19</v>
      </c>
      <c r="D25" s="20">
        <v>0</v>
      </c>
      <c r="E25" s="21">
        <v>0.1</v>
      </c>
      <c r="F25" s="40">
        <f t="shared" si="0"/>
        <v>0</v>
      </c>
    </row>
    <row r="26" spans="1:6" ht="33.75" customHeight="1">
      <c r="A26" s="34" t="s">
        <v>34</v>
      </c>
      <c r="B26" s="26">
        <v>1</v>
      </c>
      <c r="C26" s="26" t="s">
        <v>36</v>
      </c>
      <c r="D26" s="27">
        <v>0</v>
      </c>
      <c r="E26" s="28">
        <v>0.1</v>
      </c>
      <c r="F26" s="41">
        <f t="shared" si="0"/>
        <v>0</v>
      </c>
    </row>
    <row r="27" spans="1:6" ht="33.75" customHeight="1" thickBot="1">
      <c r="A27" s="35" t="s">
        <v>35</v>
      </c>
      <c r="B27" s="16">
        <v>1</v>
      </c>
      <c r="C27" s="16" t="s">
        <v>36</v>
      </c>
      <c r="D27" s="17">
        <v>0</v>
      </c>
      <c r="E27" s="18">
        <v>0.1</v>
      </c>
      <c r="F27" s="42">
        <f t="shared" si="0"/>
        <v>0</v>
      </c>
    </row>
    <row r="28" spans="1:6" ht="20.25" customHeight="1">
      <c r="A28" s="125" t="s">
        <v>22</v>
      </c>
      <c r="B28" s="45" t="s">
        <v>25</v>
      </c>
      <c r="C28" s="38" t="s">
        <v>32</v>
      </c>
      <c r="D28" s="39">
        <v>0</v>
      </c>
      <c r="E28" s="8">
        <v>0.1</v>
      </c>
      <c r="F28" s="46">
        <f t="shared" si="0"/>
        <v>0</v>
      </c>
    </row>
    <row r="29" spans="1:6" ht="17.25" customHeight="1">
      <c r="A29" s="126"/>
      <c r="B29" s="24" t="s">
        <v>26</v>
      </c>
      <c r="C29" s="3" t="s">
        <v>32</v>
      </c>
      <c r="D29" s="4">
        <v>0</v>
      </c>
      <c r="E29" s="23">
        <v>0.1</v>
      </c>
      <c r="F29" s="44">
        <f t="shared" si="0"/>
        <v>0</v>
      </c>
    </row>
    <row r="30" spans="1:6" ht="19.5" customHeight="1">
      <c r="A30" s="126"/>
      <c r="B30" s="24" t="s">
        <v>27</v>
      </c>
      <c r="C30" s="3" t="s">
        <v>32</v>
      </c>
      <c r="D30" s="4">
        <v>0</v>
      </c>
      <c r="E30" s="23">
        <v>0.1</v>
      </c>
      <c r="F30" s="44">
        <f t="shared" si="0"/>
        <v>0</v>
      </c>
    </row>
    <row r="31" spans="1:6" ht="22.5" customHeight="1">
      <c r="A31" s="126"/>
      <c r="B31" s="24" t="s">
        <v>28</v>
      </c>
      <c r="C31" s="3" t="s">
        <v>32</v>
      </c>
      <c r="D31" s="4">
        <v>0</v>
      </c>
      <c r="E31" s="23">
        <v>0.1</v>
      </c>
      <c r="F31" s="44">
        <f t="shared" si="0"/>
        <v>0</v>
      </c>
    </row>
    <row r="32" spans="1:6" ht="19.5" customHeight="1">
      <c r="A32" s="126"/>
      <c r="B32" s="24" t="s">
        <v>29</v>
      </c>
      <c r="C32" s="3" t="s">
        <v>32</v>
      </c>
      <c r="D32" s="4">
        <v>0</v>
      </c>
      <c r="E32" s="23">
        <v>0.1</v>
      </c>
      <c r="F32" s="44">
        <f t="shared" si="0"/>
        <v>0</v>
      </c>
    </row>
    <row r="33" spans="1:6" ht="19.5" customHeight="1">
      <c r="A33" s="126"/>
      <c r="B33" s="24" t="s">
        <v>30</v>
      </c>
      <c r="C33" s="3" t="s">
        <v>32</v>
      </c>
      <c r="D33" s="4">
        <v>0</v>
      </c>
      <c r="E33" s="23">
        <v>0.1</v>
      </c>
      <c r="F33" s="44">
        <f t="shared" si="0"/>
        <v>0</v>
      </c>
    </row>
    <row r="34" spans="1:6" ht="16.5" customHeight="1">
      <c r="A34" s="49" t="s">
        <v>8</v>
      </c>
      <c r="B34" s="3">
        <v>1</v>
      </c>
      <c r="C34" s="3" t="s">
        <v>58</v>
      </c>
      <c r="D34" s="4">
        <v>0</v>
      </c>
      <c r="E34" s="23">
        <v>0.1</v>
      </c>
      <c r="F34" s="44">
        <f t="shared" si="0"/>
        <v>0</v>
      </c>
    </row>
    <row r="35" spans="1:6" ht="18" customHeight="1" thickBot="1">
      <c r="A35" s="92" t="s">
        <v>9</v>
      </c>
      <c r="B35" s="69">
        <v>1</v>
      </c>
      <c r="C35" s="70" t="s">
        <v>58</v>
      </c>
      <c r="D35" s="71">
        <v>0</v>
      </c>
      <c r="E35" s="72">
        <v>0.1</v>
      </c>
      <c r="F35" s="40">
        <f t="shared" si="0"/>
        <v>0</v>
      </c>
    </row>
    <row r="36" spans="1:6" ht="18" customHeight="1" thickBot="1">
      <c r="A36" s="93" t="s">
        <v>67</v>
      </c>
      <c r="B36" s="69">
        <v>1</v>
      </c>
      <c r="C36" s="70" t="s">
        <v>36</v>
      </c>
      <c r="D36" s="71">
        <v>0</v>
      </c>
      <c r="E36" s="72">
        <v>0.1</v>
      </c>
      <c r="F36" s="40">
        <v>0</v>
      </c>
    </row>
    <row r="37" spans="1:6" ht="33.75" customHeight="1" thickBot="1">
      <c r="A37" s="91"/>
      <c r="B37" s="90"/>
      <c r="C37" s="107" t="s">
        <v>39</v>
      </c>
      <c r="D37" s="108">
        <f>SUM(D9:D36)</f>
        <v>0</v>
      </c>
      <c r="E37" s="109"/>
      <c r="F37" s="110">
        <f>SUM(F9:F36)</f>
        <v>0</v>
      </c>
    </row>
    <row r="38" spans="1:6" ht="33.75" customHeight="1" thickBot="1">
      <c r="A38" s="89"/>
      <c r="B38" s="90"/>
      <c r="C38" s="105"/>
      <c r="D38" s="66"/>
      <c r="E38" s="106"/>
      <c r="F38" s="66"/>
    </row>
    <row r="39" spans="1:6" ht="46.5" customHeight="1" thickBot="1">
      <c r="A39" s="61" t="s">
        <v>37</v>
      </c>
      <c r="B39" s="68" t="s">
        <v>31</v>
      </c>
      <c r="C39" s="73" t="s">
        <v>50</v>
      </c>
      <c r="D39" s="73" t="s">
        <v>13</v>
      </c>
      <c r="E39" s="104" t="s">
        <v>14</v>
      </c>
      <c r="F39" s="50" t="s">
        <v>15</v>
      </c>
    </row>
    <row r="40" spans="1:6" ht="33.75" customHeight="1">
      <c r="A40" s="95" t="s">
        <v>38</v>
      </c>
      <c r="B40" s="96">
        <v>1</v>
      </c>
      <c r="C40" s="96" t="s">
        <v>32</v>
      </c>
      <c r="D40" s="97">
        <v>0</v>
      </c>
      <c r="E40" s="98">
        <v>0.2</v>
      </c>
      <c r="F40" s="46">
        <f>D40*1.2</f>
        <v>0</v>
      </c>
    </row>
    <row r="41" spans="1:6" ht="29.25" customHeight="1" thickBot="1">
      <c r="A41" s="35" t="s">
        <v>40</v>
      </c>
      <c r="B41" s="16">
        <v>1</v>
      </c>
      <c r="C41" s="16" t="s">
        <v>59</v>
      </c>
      <c r="D41" s="17">
        <v>0</v>
      </c>
      <c r="E41" s="21">
        <v>0.2</v>
      </c>
      <c r="F41" s="44">
        <f>D41*1.2</f>
        <v>0</v>
      </c>
    </row>
    <row r="42" spans="1:6" ht="35.25" customHeight="1">
      <c r="A42" s="60" t="s">
        <v>41</v>
      </c>
      <c r="B42" s="10">
        <v>1</v>
      </c>
      <c r="C42" s="10" t="s">
        <v>60</v>
      </c>
      <c r="D42" s="48">
        <v>0</v>
      </c>
      <c r="E42" s="31">
        <v>0.2</v>
      </c>
      <c r="F42" s="44">
        <f>D42*1.2</f>
        <v>0</v>
      </c>
    </row>
    <row r="43" spans="1:6" ht="24.75" customHeight="1">
      <c r="A43" s="33" t="s">
        <v>42</v>
      </c>
      <c r="B43" s="11">
        <v>1</v>
      </c>
      <c r="C43" s="11" t="s">
        <v>43</v>
      </c>
      <c r="D43" s="13">
        <v>0</v>
      </c>
      <c r="E43" s="15">
        <v>0.2</v>
      </c>
      <c r="F43" s="44">
        <f>D43*1.2</f>
        <v>0</v>
      </c>
    </row>
    <row r="44" spans="1:6" ht="24.75" customHeight="1">
      <c r="A44" s="33" t="s">
        <v>44</v>
      </c>
      <c r="B44" s="11">
        <v>1</v>
      </c>
      <c r="C44" s="11" t="s">
        <v>43</v>
      </c>
      <c r="D44" s="13">
        <v>0</v>
      </c>
      <c r="E44" s="15">
        <v>0.2</v>
      </c>
      <c r="F44" s="44">
        <f>D44*1.2</f>
        <v>0</v>
      </c>
    </row>
    <row r="45" spans="1:6" ht="34.5" customHeight="1">
      <c r="A45" s="33" t="s">
        <v>49</v>
      </c>
      <c r="B45" s="11">
        <v>1</v>
      </c>
      <c r="C45" s="67" t="s">
        <v>61</v>
      </c>
      <c r="D45" s="13">
        <v>0</v>
      </c>
      <c r="E45" s="15">
        <v>0.2</v>
      </c>
      <c r="F45" s="44">
        <f t="shared" ref="F45:F50" si="1">D45*1.2</f>
        <v>0</v>
      </c>
    </row>
    <row r="46" spans="1:6" ht="34.5" customHeight="1">
      <c r="A46" s="33" t="s">
        <v>62</v>
      </c>
      <c r="B46" s="11">
        <v>1</v>
      </c>
      <c r="C46" s="11" t="s">
        <v>43</v>
      </c>
      <c r="D46" s="13">
        <v>0</v>
      </c>
      <c r="E46" s="15">
        <v>0.2</v>
      </c>
      <c r="F46" s="44">
        <f t="shared" si="1"/>
        <v>0</v>
      </c>
    </row>
    <row r="47" spans="1:6" ht="26.25" customHeight="1">
      <c r="A47" s="33" t="s">
        <v>63</v>
      </c>
      <c r="B47" s="11">
        <v>1</v>
      </c>
      <c r="C47" s="11" t="s">
        <v>43</v>
      </c>
      <c r="D47" s="13">
        <v>0</v>
      </c>
      <c r="E47" s="15">
        <v>0.2</v>
      </c>
      <c r="F47" s="44">
        <f t="shared" si="1"/>
        <v>0</v>
      </c>
    </row>
    <row r="48" spans="1:6" ht="31.5" customHeight="1">
      <c r="A48" s="33" t="s">
        <v>45</v>
      </c>
      <c r="B48" s="11">
        <v>1</v>
      </c>
      <c r="C48" s="11" t="s">
        <v>61</v>
      </c>
      <c r="D48" s="13">
        <v>0</v>
      </c>
      <c r="E48" s="15">
        <v>0.2</v>
      </c>
      <c r="F48" s="44">
        <f t="shared" si="1"/>
        <v>0</v>
      </c>
    </row>
    <row r="49" spans="1:6" ht="31.5" customHeight="1">
      <c r="A49" s="33" t="s">
        <v>46</v>
      </c>
      <c r="B49" s="11">
        <v>1</v>
      </c>
      <c r="C49" s="11" t="s">
        <v>32</v>
      </c>
      <c r="D49" s="13">
        <v>0</v>
      </c>
      <c r="E49" s="15">
        <v>0.2</v>
      </c>
      <c r="F49" s="44">
        <f t="shared" si="1"/>
        <v>0</v>
      </c>
    </row>
    <row r="50" spans="1:6" ht="31.5" customHeight="1" thickBot="1">
      <c r="A50" s="35" t="s">
        <v>47</v>
      </c>
      <c r="B50" s="16">
        <v>1</v>
      </c>
      <c r="C50" s="16" t="s">
        <v>48</v>
      </c>
      <c r="D50" s="17">
        <v>0</v>
      </c>
      <c r="E50" s="18">
        <v>0.2</v>
      </c>
      <c r="F50" s="40">
        <f t="shared" si="1"/>
        <v>0</v>
      </c>
    </row>
    <row r="51" spans="1:6" ht="33.75" customHeight="1" thickBot="1">
      <c r="A51" s="58"/>
      <c r="B51" s="58"/>
      <c r="C51" s="99" t="s">
        <v>39</v>
      </c>
      <c r="D51" s="100">
        <f>SUM(D40:D50)</f>
        <v>0</v>
      </c>
      <c r="E51" s="101">
        <v>0.2</v>
      </c>
      <c r="F51" s="94">
        <f>SUM(F40:F50)</f>
        <v>0</v>
      </c>
    </row>
    <row r="52" spans="1:6" ht="21" customHeight="1" thickBot="1">
      <c r="A52" s="58"/>
      <c r="B52" s="58"/>
      <c r="C52" s="62"/>
      <c r="D52" s="66"/>
      <c r="E52" s="87"/>
      <c r="F52" s="88"/>
    </row>
    <row r="53" spans="1:6" ht="24.75" customHeight="1" thickBot="1">
      <c r="E53" s="102" t="s">
        <v>0</v>
      </c>
      <c r="F53" s="103">
        <f>SUM(D37,D51)</f>
        <v>0</v>
      </c>
    </row>
    <row r="54" spans="1:6" ht="25.5" customHeight="1" thickBot="1">
      <c r="E54" s="102" t="s">
        <v>1</v>
      </c>
      <c r="F54" s="103">
        <f>SUM(F37,F51)</f>
        <v>0</v>
      </c>
    </row>
    <row r="55" spans="1:6" ht="25.5" customHeight="1">
      <c r="E55" s="62"/>
      <c r="F55" s="66"/>
    </row>
    <row r="56" spans="1:6" ht="15" thickBot="1"/>
    <row r="57" spans="1:6" ht="13.9" customHeight="1">
      <c r="A57" s="127" t="s">
        <v>74</v>
      </c>
      <c r="B57" s="128"/>
      <c r="C57" s="128"/>
      <c r="D57" s="128"/>
      <c r="E57" s="128"/>
      <c r="F57" s="129"/>
    </row>
    <row r="58" spans="1:6" ht="13.9" customHeight="1" thickBot="1">
      <c r="A58" s="130"/>
      <c r="B58" s="131"/>
      <c r="C58" s="131"/>
      <c r="D58" s="131"/>
      <c r="E58" s="131"/>
      <c r="F58" s="132"/>
    </row>
    <row r="59" spans="1:6" ht="14.25" customHeight="1" thickBot="1"/>
    <row r="60" spans="1:6" ht="15" hidden="1" thickBot="1"/>
    <row r="61" spans="1:6" ht="42" customHeight="1">
      <c r="A61" s="74" t="s">
        <v>51</v>
      </c>
      <c r="B61" s="75" t="s">
        <v>53</v>
      </c>
      <c r="C61" s="116" t="s">
        <v>55</v>
      </c>
      <c r="D61" s="117"/>
      <c r="E61" s="75" t="s">
        <v>14</v>
      </c>
      <c r="F61" s="51" t="s">
        <v>56</v>
      </c>
    </row>
    <row r="62" spans="1:6" ht="94.15" customHeight="1" thickBot="1">
      <c r="A62" s="76" t="s">
        <v>54</v>
      </c>
      <c r="B62" s="16" t="s">
        <v>64</v>
      </c>
      <c r="C62" s="114">
        <v>0</v>
      </c>
      <c r="D62" s="115"/>
      <c r="E62" s="18">
        <v>0.1</v>
      </c>
      <c r="F62" s="42">
        <f>C62*1.1</f>
        <v>0</v>
      </c>
    </row>
    <row r="63" spans="1:6" ht="15">
      <c r="A63" s="62"/>
      <c r="B63" s="58"/>
      <c r="C63" s="58"/>
      <c r="D63" s="63"/>
      <c r="E63" s="64"/>
      <c r="F63" s="65"/>
    </row>
    <row r="65" spans="1:6" ht="15" thickBot="1"/>
    <row r="66" spans="1:6" ht="48" customHeight="1">
      <c r="A66" s="74" t="s">
        <v>51</v>
      </c>
      <c r="B66" s="75" t="s">
        <v>53</v>
      </c>
      <c r="C66" s="116" t="s">
        <v>55</v>
      </c>
      <c r="D66" s="117"/>
      <c r="E66" s="75" t="s">
        <v>14</v>
      </c>
      <c r="F66" s="51" t="s">
        <v>56</v>
      </c>
    </row>
    <row r="67" spans="1:6" ht="87.6" customHeight="1" thickBot="1">
      <c r="A67" s="76" t="s">
        <v>65</v>
      </c>
      <c r="B67" s="16" t="s">
        <v>64</v>
      </c>
      <c r="C67" s="114">
        <v>0</v>
      </c>
      <c r="D67" s="115"/>
      <c r="E67" s="18">
        <v>0.2</v>
      </c>
      <c r="F67" s="42">
        <f>C67*1.2</f>
        <v>0</v>
      </c>
    </row>
    <row r="69" spans="1:6" ht="15.75">
      <c r="C69" s="77"/>
      <c r="D69" s="78"/>
    </row>
    <row r="70" spans="1:6" ht="16.5" thickBot="1">
      <c r="C70" s="79"/>
      <c r="D70" s="78"/>
    </row>
    <row r="71" spans="1:6" ht="84" customHeight="1" thickBot="1">
      <c r="A71" s="61" t="s">
        <v>66</v>
      </c>
      <c r="B71" s="52" t="s">
        <v>52</v>
      </c>
      <c r="C71" s="80"/>
      <c r="D71" s="80"/>
    </row>
    <row r="72" spans="1:6" ht="65.25" customHeight="1">
      <c r="D72" s="78"/>
    </row>
    <row r="73" spans="1:6" ht="15.75">
      <c r="C73" s="77"/>
      <c r="D73" s="80"/>
    </row>
    <row r="74" spans="1:6" ht="15.75">
      <c r="C74" s="77"/>
      <c r="D74" s="81"/>
    </row>
    <row r="75" spans="1:6" ht="15.75">
      <c r="C75" s="79"/>
    </row>
  </sheetData>
  <mergeCells count="12">
    <mergeCell ref="B2:F2"/>
    <mergeCell ref="C62:D62"/>
    <mergeCell ref="C66:D66"/>
    <mergeCell ref="C67:D67"/>
    <mergeCell ref="A5:F5"/>
    <mergeCell ref="A7:F7"/>
    <mergeCell ref="A12:A17"/>
    <mergeCell ref="A21:A22"/>
    <mergeCell ref="A28:A33"/>
    <mergeCell ref="C61:D61"/>
    <mergeCell ref="A57:F58"/>
    <mergeCell ref="B3:F3"/>
  </mergeCells>
  <printOptions horizontalCentered="1"/>
  <pageMargins left="0.78740157480314965" right="0.78740157480314965" top="0.39370078740157483" bottom="0.39370078740157483" header="0.11811023622047245" footer="0.11811023622047245"/>
  <pageSetup paperSize="8" scale="78" orientation="portrait" r:id="rId1"/>
  <headerFooter alignWithMargins="0">
    <oddFooter>&amp;CPage &amp;P</oddFooter>
  </headerFooter>
  <rowBreaks count="1" manualBreakCount="1">
    <brk id="5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25 017_Annexe financière</vt:lpstr>
      <vt:lpstr>'25 017_Annexe financière'!Zone_d_impression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Karceles Antoine</dc:creator>
  <cp:lastModifiedBy>Mélissa MUNCH</cp:lastModifiedBy>
  <cp:lastPrinted>2025-10-03T07:44:55Z</cp:lastPrinted>
  <dcterms:created xsi:type="dcterms:W3CDTF">2010-11-12T14:05:12Z</dcterms:created>
  <dcterms:modified xsi:type="dcterms:W3CDTF">2025-10-27T08:24:42Z</dcterms:modified>
</cp:coreProperties>
</file>